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G39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F12"/>
  <c r="F39" s="1"/>
  <c r="P12"/>
  <c r="P39" s="1"/>
  <c r="H12"/>
  <c r="D12"/>
  <c r="O12"/>
  <c r="O39" s="1"/>
  <c r="D39"/>
  <c r="E39"/>
  <c r="N39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<sst xmlns="http://schemas.openxmlformats.org/spreadsheetml/2006/main" count="114" uniqueCount="75">
  <si>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</si>
  <si>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</si>
  <si>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</si>
  <si>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Šanov</t>
  </si>
  <si>
    <t>Datum:  </t>
  </si>
  <si>
    <t>10.2.2024</t>
  </si>
  <si>
    <t>Domácí</t>
  </si>
  <si>
    <t xml:space="preserve">TJ Sokol Šanov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</si>
  <si>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</si>
  <si>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</si>
  <si>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</si>
  <si>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</si>
  <si>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</si>
  <si>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</si>
  <si>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</si>
  <si>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</si>
  <si>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</si>
  <si>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</si>
  <si>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</si>
  <si>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</si>
  <si>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</si>
  <si>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</si>
  <si>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Kolařík</t>
  </si>
  <si>
    <t>Milan</t>
  </si>
  <si>
    <t>Jindřich</t>
  </si>
  <si>
    <t>Klimentík</t>
  </si>
  <si>
    <t>Fojtík</t>
  </si>
  <si>
    <t>Jaroslav</t>
  </si>
  <si>
    <t>Bronislav</t>
  </si>
  <si>
    <t>Zifčák ml.</t>
  </si>
  <si>
    <t>Vrzala</t>
  </si>
  <si>
    <t>Jan</t>
  </si>
  <si>
    <t>Filip</t>
  </si>
  <si>
    <t>Procházka</t>
  </si>
  <si>
    <t>Matlach</t>
  </si>
  <si>
    <t>Aleš</t>
  </si>
  <si>
    <t>David</t>
  </si>
  <si>
    <t>Červenka</t>
  </si>
  <si>
    <t>Matějíček</t>
  </si>
  <si>
    <t>Tomáš</t>
  </si>
  <si>
    <t>Lubomír</t>
  </si>
  <si>
    <t>Konvalinka</t>
  </si>
  <si>
    <t>Abrahám</t>
  </si>
  <si>
    <t>Jiří</t>
  </si>
  <si>
    <t>Radim</t>
  </si>
  <si>
    <t>Celkový výkon družstva  </t>
  </si>
  <si>
    <t>Vedoucí družstva         Jméno:</t>
  </si>
  <si>
    <t>Petr Mika</t>
  </si>
  <si>
    <t>Bodový zisk</t>
  </si>
  <si>
    <t>Radim Abrahám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</si>
  <si>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</si>
  <si>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</si>
  <si>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</si>
  <si>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</si>
  <si>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</si>
  <si>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</si>
  <si>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</si>
  <si>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</si>
  <si>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</si>
  <si>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</si>
  <si>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</si>
  <si>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</si>
  <si>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</si>
  <si>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31.12.2026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</si>
  <si>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</si>
  <si>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</si>
  <si>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</si>
  <si>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</si>
  <si>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</si>
  <si>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</si>
  <si>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</si>
  <si>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</si>
  <si>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</si>
  <si>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</si>
  <si>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10.2.2024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</si>
</sst>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78</v>
      </c>
      <c r="E8" s="12">
        <v>45</v>
      </c>
      <c r="F8" s="12">
        <v>1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115</v>
      </c>
      <c r="O8" s="12">
        <v>60</v>
      </c>
      <c r="P8" s="12">
        <v>1</v>
      </c>
      <c r="Q8" s="13">
        <f>IF(AND(ISBLANK(N8),ISBLANK(O8)),"",N8+O8)</f>
        <v>175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51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103</v>
      </c>
      <c r="O9" s="18">
        <v>39</v>
      </c>
      <c r="P9" s="18">
        <v>1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54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45</v>
      </c>
      <c r="P10" s="18">
        <v>2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54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59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204</v>
      </c>
      <c r="F12" s="28">
        <f>IF(ISNUMBER($G12),SUM(F8:F11),"")</f>
        <v>1</v>
      </c>
      <c r="G12" s="29">
        <f>IF(SUM($G8:$G11)+SUM($Q8:$Q11)&gt;0,SUM(G8:G11),"")</f>
        <v>577</v>
      </c>
      <c r="H12" s="27">
        <f>IF(ISNUMBER($G12),SUM(H8:H11),"")</f>
        <v>2</v>
      </c>
      <c r="I12" s="99"/>
      <c r="K12" s="96">
        <v>9582</v>
      </c>
      <c r="L12" s="97"/>
      <c r="M12" s="26" t="s">
        <v>18</v>
      </c>
      <c r="N12" s="27">
        <f>IF(ISNUMBER($G12),SUM(N8:N11),"")</f>
        <v>395</v>
      </c>
      <c r="O12" s="28">
        <f>IF(ISNUMBER($G12),SUM(O8:O11),"")</f>
        <v>203</v>
      </c>
      <c r="P12" s="28">
        <f>IF(ISNUMBER($G12),SUM(P8:P11),"")</f>
        <v>4</v>
      </c>
      <c r="Q12" s="29">
        <f>IF(SUM($G8:$G11)+SUM($Q8:$Q11)&gt;0,SUM(Q8:Q11),"")</f>
        <v>598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77</v>
      </c>
      <c r="E13" s="12">
        <v>35</v>
      </c>
      <c r="F13" s="12">
        <v>2</v>
      </c>
      <c r="G13" s="13">
        <f>IF(AND(ISBLANK(D13),ISBLANK(E13)),"",D13+E13)</f>
        <v>112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43</v>
      </c>
      <c r="P13" s="12">
        <v>2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45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45</v>
      </c>
      <c r="P14" s="18">
        <v>2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54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45</v>
      </c>
      <c r="P15" s="18">
        <v>1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31</v>
      </c>
      <c r="F16" s="23">
        <v>3</v>
      </c>
      <c r="G16" s="24">
        <f>IF(AND(ISBLANK(D16),ISBLANK(E16)),"",D16+E16)</f>
        <v>127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35</v>
      </c>
      <c r="P16" s="23">
        <v>1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24669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165</v>
      </c>
      <c r="F17" s="28">
        <f>IF(ISNUMBER($G17),SUM(F13:F16),"")</f>
        <v>7</v>
      </c>
      <c r="G17" s="29">
        <f>IF(SUM($G13:$G16)+SUM($Q13:$Q16)&gt;0,SUM(G13:G16),"")</f>
        <v>519</v>
      </c>
      <c r="H17" s="27">
        <f>IF(ISNUMBER($G17),SUM(H13:H16),"")</f>
        <v>2</v>
      </c>
      <c r="I17" s="99"/>
      <c r="K17" s="96">
        <v>15455</v>
      </c>
      <c r="L17" s="97"/>
      <c r="M17" s="26" t="s">
        <v>18</v>
      </c>
      <c r="N17" s="27">
        <f>IF(ISNUMBER($G17),SUM(N13:N16),"")</f>
        <v>360</v>
      </c>
      <c r="O17" s="28">
        <f>IF(ISNUMBER($G17),SUM(O13:O16),"")</f>
        <v>168</v>
      </c>
      <c r="P17" s="28">
        <f>IF(ISNUMBER($G17),SUM(P13:P16),"")</f>
        <v>6</v>
      </c>
      <c r="Q17" s="29">
        <f>IF(SUM($G13:$G16)+SUM($Q13:$Q16)&gt;0,SUM(Q13:Q16),"")</f>
        <v>528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77</v>
      </c>
      <c r="E18" s="12">
        <v>32</v>
      </c>
      <c r="F18" s="12">
        <v>2</v>
      </c>
      <c r="G18" s="13">
        <f>IF(AND(ISBLANK(D18),ISBLANK(E18)),"",D18+E18)</f>
        <v>109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104</v>
      </c>
      <c r="O18" s="12">
        <v>51</v>
      </c>
      <c r="P18" s="12">
        <v>0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33</v>
      </c>
      <c r="F19" s="18">
        <v>4</v>
      </c>
      <c r="G19" s="19">
        <f>IF(AND(ISBLANK(D19),ISBLANK(E19)),"",D19+E19)</f>
        <v>124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105</v>
      </c>
      <c r="O19" s="18">
        <v>36</v>
      </c>
      <c r="P19" s="18">
        <v>0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52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90</v>
      </c>
      <c r="O20" s="18">
        <v>52</v>
      </c>
      <c r="P20" s="18">
        <v>1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114</v>
      </c>
      <c r="E21" s="23">
        <v>45</v>
      </c>
      <c r="F21" s="23">
        <v>1</v>
      </c>
      <c r="G21" s="24">
        <f>IF(AND(ISBLANK(D21),ISBLANK(E21)),"",D21+E21)</f>
        <v>159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52</v>
      </c>
      <c r="P21" s="23">
        <v>2</v>
      </c>
      <c r="Q21" s="24">
        <f>IF(AND(ISBLANK(N21),ISBLANK(O21)),"",N21+O21)</f>
        <v>152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24327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162</v>
      </c>
      <c r="F22" s="28">
        <f>IF(ISNUMBER($G22),SUM(F18:F21),"")</f>
        <v>8</v>
      </c>
      <c r="G22" s="29">
        <f>IF(SUM($G18:$G21)+SUM($Q18:$Q21)&gt;0,SUM(G18:G21),"")</f>
        <v>531</v>
      </c>
      <c r="H22" s="27">
        <f>IF(ISNUMBER($G22),SUM(H18:H21),"")</f>
        <v>1</v>
      </c>
      <c r="I22" s="99"/>
      <c r="K22" s="96">
        <v>24438</v>
      </c>
      <c r="L22" s="97"/>
      <c r="M22" s="26" t="s">
        <v>18</v>
      </c>
      <c r="N22" s="27">
        <f>IF(ISNUMBER($G22),SUM(N18:N21),"")</f>
        <v>399</v>
      </c>
      <c r="O22" s="28">
        <f>IF(ISNUMBER($G22),SUM(O18:O21),"")</f>
        <v>191</v>
      </c>
      <c r="P22" s="28">
        <f>IF(ISNUMBER($G22),SUM(P18:P21),"")</f>
        <v>3</v>
      </c>
      <c r="Q22" s="29">
        <f>IF(SUM($G18:$G21)+SUM($Q18:$Q21)&gt;0,SUM(Q18:Q21),"")</f>
        <v>590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53</v>
      </c>
      <c r="F23" s="12">
        <v>1</v>
      </c>
      <c r="G23" s="13">
        <f>IF(AND(ISBLANK(D23),ISBLANK(E23)),"",D23+E23)</f>
        <v>153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105</v>
      </c>
      <c r="O23" s="12">
        <v>34</v>
      </c>
      <c r="P23" s="12">
        <v>2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45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54</v>
      </c>
      <c r="P24" s="18">
        <v>1</v>
      </c>
      <c r="Q24" s="19">
        <f>IF(AND(ISBLANK(N24),ISBLANK(O24)),"",N24+O24)</f>
        <v>156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43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95</v>
      </c>
      <c r="O25" s="18">
        <v>53</v>
      </c>
      <c r="P25" s="18">
        <v>2</v>
      </c>
      <c r="Q25" s="19">
        <f>IF(AND(ISBLANK(N25),ISBLANK(O25)),"",N25+O25)</f>
        <v>148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108</v>
      </c>
      <c r="E26" s="23">
        <v>45</v>
      </c>
      <c r="F26" s="23">
        <v>1</v>
      </c>
      <c r="G26" s="24">
        <f>IF(AND(ISBLANK(D26),ISBLANK(E26)),"",D26+E26)</f>
        <v>153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70</v>
      </c>
      <c r="P26" s="23">
        <v>1</v>
      </c>
      <c r="Q26" s="24">
        <f>IF(AND(ISBLANK(N26),ISBLANK(O26)),"",N26+O26)</f>
        <v>167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12359</v>
      </c>
      <c r="B27" s="97"/>
      <c r="C27" s="26" t="s">
        <v>18</v>
      </c>
      <c r="D27" s="27">
        <f>IF(ISNUMBER($G27),SUM(D23:D26),"")</f>
        <v>394</v>
      </c>
      <c r="E27" s="28">
        <f>IF(ISNUMBER($G27),SUM(E23:E26),"")</f>
        <v>186</v>
      </c>
      <c r="F27" s="28">
        <f>IF(ISNUMBER($G27),SUM(F23:F26),"")</f>
        <v>3</v>
      </c>
      <c r="G27" s="29">
        <f>IF(SUM($G23:$G26)+SUM($Q23:$Q26)&gt;0,SUM(G23:G26),"")</f>
        <v>580</v>
      </c>
      <c r="H27" s="27">
        <f>IF(ISNUMBER($G27),SUM(H23:H26),"")</f>
        <v>1</v>
      </c>
      <c r="I27" s="99"/>
      <c r="K27" s="96">
        <v>21456</v>
      </c>
      <c r="L27" s="97"/>
      <c r="M27" s="26" t="s">
        <v>18</v>
      </c>
      <c r="N27" s="27">
        <f>IF(ISNUMBER($G27),SUM(N23:N26),"")</f>
        <v>399</v>
      </c>
      <c r="O27" s="28">
        <f>IF(ISNUMBER($G27),SUM(O23:O26),"")</f>
        <v>211</v>
      </c>
      <c r="P27" s="28">
        <f>IF(ISNUMBER($G27),SUM(P23:P26),"")</f>
        <v>6</v>
      </c>
      <c r="Q27" s="29">
        <f>IF(SUM($G23:$G26)+SUM($Q23:$Q26)&gt;0,SUM(Q23:Q26),"")</f>
        <v>610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107</v>
      </c>
      <c r="E28" s="12">
        <v>43</v>
      </c>
      <c r="F28" s="12">
        <v>1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101</v>
      </c>
      <c r="O28" s="12">
        <v>48</v>
      </c>
      <c r="P28" s="12">
        <v>1</v>
      </c>
      <c r="Q28" s="13">
        <f>IF(AND(ISBLANK(N28),ISBLANK(O28)),"",N28+O28)</f>
        <v>149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105</v>
      </c>
      <c r="E29" s="18">
        <v>26</v>
      </c>
      <c r="F29" s="18">
        <v>5</v>
      </c>
      <c r="G29" s="19">
        <f>IF(AND(ISBLANK(D29),ISBLANK(E29)),"",D29+E29)</f>
        <v>131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77</v>
      </c>
      <c r="O29" s="18">
        <v>45</v>
      </c>
      <c r="P29" s="18">
        <v>0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90</v>
      </c>
      <c r="E30" s="18">
        <v>62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92</v>
      </c>
      <c r="O30" s="18">
        <v>35</v>
      </c>
      <c r="P30" s="18">
        <v>1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62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61</v>
      </c>
      <c r="P31" s="23">
        <v>0</v>
      </c>
      <c r="Q31" s="24">
        <f>IF(AND(ISBLANK(N31),ISBLANK(O31)),"",N31+O31)</f>
        <v>146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22055</v>
      </c>
      <c r="B32" s="97"/>
      <c r="C32" s="26" t="s">
        <v>18</v>
      </c>
      <c r="D32" s="27">
        <f>IF(ISNUMBER($G32),SUM(D28:D31),"")</f>
        <v>391</v>
      </c>
      <c r="E32" s="28">
        <f>IF(ISNUMBER($G32),SUM(E28:E31),"")</f>
        <v>193</v>
      </c>
      <c r="F32" s="28">
        <f>IF(ISNUMBER($G32),SUM(F28:F31),"")</f>
        <v>7</v>
      </c>
      <c r="G32" s="29">
        <f>IF(SUM($G28:$G31)+SUM($Q28:$Q31)&gt;0,SUM(G28:G31),"")</f>
        <v>584</v>
      </c>
      <c r="H32" s="27">
        <f>IF(ISNUMBER($G32),SUM(H28:H31),"")</f>
        <v>4</v>
      </c>
      <c r="I32" s="99"/>
      <c r="K32" s="96">
        <v>7123</v>
      </c>
      <c r="L32" s="97"/>
      <c r="M32" s="26" t="s">
        <v>18</v>
      </c>
      <c r="N32" s="27">
        <f>IF(ISNUMBER($G32),SUM(N28:N31),"")</f>
        <v>355</v>
      </c>
      <c r="O32" s="28">
        <f>IF(ISNUMBER($G32),SUM(O28:O31),"")</f>
        <v>189</v>
      </c>
      <c r="P32" s="28">
        <f>IF(ISNUMBER($G32),SUM(P28:P31),"")</f>
        <v>2</v>
      </c>
      <c r="Q32" s="29">
        <f>IF(SUM($G28:$G31)+SUM($Q28:$Q31)&gt;0,SUM(Q28:Q31),"")</f>
        <v>544</v>
      </c>
      <c r="R32" s="27">
        <f>IF(ISNUMBER($G32),SUM(R28:R31),"")</f>
        <v>0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93</v>
      </c>
      <c r="E33" s="12">
        <v>45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110</v>
      </c>
      <c r="O33" s="12">
        <v>48</v>
      </c>
      <c r="P33" s="12">
        <v>0</v>
      </c>
      <c r="Q33" s="13">
        <f>IF(AND(ISBLANK(N33),ISBLANK(O33)),"",N33+O33)</f>
        <v>158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45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61</v>
      </c>
      <c r="P34" s="18">
        <v>1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103</v>
      </c>
      <c r="E35" s="18">
        <v>54</v>
      </c>
      <c r="F35" s="18">
        <v>1</v>
      </c>
      <c r="G35" s="19">
        <f>IF(AND(ISBLANK(D35),ISBLANK(E35)),"",D35+E35)</f>
        <v>157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89</v>
      </c>
      <c r="O35" s="18">
        <v>41</v>
      </c>
      <c r="P35" s="18">
        <v>0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38</v>
      </c>
      <c r="F36" s="23">
        <v>3</v>
      </c>
      <c r="G36" s="24">
        <f>IF(AND(ISBLANK(D36),ISBLANK(E36)),"",D36+E36)</f>
        <v>143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53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13879</v>
      </c>
      <c r="B37" s="97"/>
      <c r="C37" s="26" t="s">
        <v>18</v>
      </c>
      <c r="D37" s="27">
        <f>IF(ISNUMBER($G37),SUM(D33:D36),"")</f>
        <v>397</v>
      </c>
      <c r="E37" s="28">
        <f>IF(ISNUMBER($G37),SUM(E33:E36),"")</f>
        <v>182</v>
      </c>
      <c r="F37" s="28">
        <f>IF(ISNUMBER($G37),SUM(F33:F36),"")</f>
        <v>5</v>
      </c>
      <c r="G37" s="29">
        <f>IF(SUM($G33:$G36)+SUM($Q33:$Q36)&gt;0,SUM(G33:G36),"")</f>
        <v>579</v>
      </c>
      <c r="H37" s="27">
        <f>IF(ISNUMBER($G37),SUM(H33:H36),"")</f>
        <v>1</v>
      </c>
      <c r="I37" s="99"/>
      <c r="K37" s="96">
        <v>12915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203</v>
      </c>
      <c r="P37" s="28">
        <f>IF(ISNUMBER($G37),SUM(P33:P36),"")</f>
        <v>1</v>
      </c>
      <c r="Q37" s="29">
        <f>IF(SUM($G33:$G36)+SUM($Q33:$Q36)&gt;0,SUM(Q33:Q36),"")</f>
        <v>598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2278</v>
      </c>
      <c r="E39" s="34">
        <f>IF(ISNUMBER($G39),SUM(E12,E17,E22,E27,E32,E37),"")</f>
        <v>1092</v>
      </c>
      <c r="F39" s="34">
        <f>IF(ISNUMBER($G39),SUM(F12,F17,F22,F27,F32,F37),"")</f>
        <v>31</v>
      </c>
      <c r="G39" s="35">
        <f>IF(SUM($G$8:$G$37)+SUM($Q$8:$Q$37)&gt;0,SUM(G12,G17,G22,G27,G32,G37),"")</f>
        <v>3370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2303</v>
      </c>
      <c r="O39" s="34">
        <f>IF(ISNUMBER($G39),SUM(O12,O17,O22,O27,O32,O37),"")</f>
        <v>1165</v>
      </c>
      <c r="P39" s="34">
        <f>IF(ISNUMBER($G39),SUM(P12,P17,P22,P27,P32,P37),"")</f>
        <v>22</v>
      </c>
      <c r="Q39" s="35">
        <f>IF(SUM($G$8:$G$37)+SUM($Q$8:$Q$37)&gt;0,SUM(Q12,Q17,Q22,Q27,Q32,Q37),"")</f>
        <v>3468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1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KC Zlín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33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2024-02-10T19:39:44Z</dcterms:modified>
</cp:coreProperties>
</file>